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6743B272-C647-4AF8-ABBD-D8A577B039DD}"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alcChain>
</file>

<file path=xl/sharedStrings.xml><?xml version="1.0" encoding="utf-8"?>
<sst xmlns="http://schemas.openxmlformats.org/spreadsheetml/2006/main" count="490" uniqueCount="250">
  <si>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</si>
  <si>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</si>
  <si>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</si>
  <si>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</si>
  <si>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</si>
  <si>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</si>
  <si>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</si>
  <si>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</si>
  <si>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</si>
  <si>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</si>
  <si>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</si>
  <si>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</si>
  <si>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</si>
  <si>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</si>
  <si>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</si>
  <si>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</si>
  <si>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</si>
  <si>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</si>
  <si>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</si>
  <si>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</si>
  <si>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</si>
  <si>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</si>
  <si>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</si>
  <si>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</si>
  <si>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</si>
  <si>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</si>
  <si>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</si>
  <si>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</si>
  <si>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</si>
  <si>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</si>
  <si>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</si>
  <si>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</si>
  <si>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</si>
  <si>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</si>
  <si>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</si>
  <si>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</si>
  <si>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</si>
  <si>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</si>
  <si>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</si>
  <si>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</si>
  <si>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</si>
  <si>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</si>
  <si>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</si>
  <si>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</si>
  <si>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</si>
  <si>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</si>
  <si>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</si>
  <si>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</si>
  <si>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</si>
  <si>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</si>
  <si>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</si>
  <si>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</si>
  <si>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</si>
  <si>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</si>
  <si>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</si>
  <si>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</si>
  <si>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</si>
  <si>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</si>
  <si>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</si>
  <si>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</si>
  <si>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</si>
  <si>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</si>
  <si>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</si>
  <si>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</si>
  <si>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</si>
  <si>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</si>
  <si>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</si>
  <si>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</si>
  <si>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</si>
  <si>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</si>
  <si>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</si>
  <si>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</si>
  <si>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</si>
  <si>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Richardson, E; Taraskin, O</t>
  </si>
  <si>
    <t/>
  </si>
  <si>
    <t>Richardson, Erica; Taraskin, Oleg</t>
  </si>
  <si>
    <t>Mobilizing Youth for Health: Politics and Peer Education in Post-Soviet Russia</t>
  </si>
  <si>
    <t>EAST EUROPEAN POLITICS</t>
  </si>
  <si>
    <t>English</t>
  </si>
  <si>
    <t>Article</t>
  </si>
  <si>
    <t>The mid-Volga city of Saratov, Russia, has been the location of an effective grassroots anti-drug volunteer youth movement in recent years, with similar developments in other Russian cities. This has taken place, with some support from foreign agencies, in the context of a particular official post-Soviet youth and drug policy that has been less than wholly successful in regulating drug use among young people. Establishing close working relations with local government structures was of key importance for realization of the project, rather than links to international agencies. The significance of youth and health in political discourse on both the local and national scale was also important, although it is not clear whether this helps or hinders project development and innovation in this field.</t>
  </si>
  <si>
    <t>[Richardson, Erica] London Sch Hyg &amp; Trop Med, European Ctr Hlth Soc Transit, London, England; [Taraskin, Oleg] NGO Hlth Future, London, England</t>
  </si>
  <si>
    <t>University of London; London School of Hygiene &amp; Tropical Medicine</t>
  </si>
  <si>
    <t>Richardson, E (corresponding author), London Sch Hyg &amp; Trop Med, European Ctr Hlth Soc Transit, London, England.</t>
  </si>
  <si>
    <t>Richardson, Erica/0000-0001-9400-0316</t>
  </si>
  <si>
    <t>ROUTLEDGE JOURNALS, TAYLOR &amp; FRANCIS LTD</t>
  </si>
  <si>
    <t>ABINGDON</t>
  </si>
  <si>
    <t>2-4 PARK SQUARE, MILTON PARK, ABINGDON OX14 4RN, OXON, ENGLAND</t>
  </si>
  <si>
    <t>2159-9165</t>
  </si>
  <si>
    <t>2159-9173</t>
  </si>
  <si>
    <t>EAST EUR POLITICS</t>
  </si>
  <si>
    <t>East Eur. Politics</t>
  </si>
  <si>
    <t>SI</t>
  </si>
  <si>
    <t>10.1080/13523270500508544</t>
  </si>
  <si>
    <t>Area Studies; Political Science</t>
  </si>
  <si>
    <t>Emerging Sources Citation Index (ESCI)</t>
  </si>
  <si>
    <t>Area Studies; Government &amp; Law</t>
  </si>
  <si>
    <t>VC9PQ</t>
  </si>
  <si>
    <t>2023-10-08</t>
  </si>
  <si>
    <t>WOS:000435244500005</t>
  </si>
  <si>
    <t>Minina, E; Pavlenko, E</t>
  </si>
  <si>
    <t>Minina, Elena; Pavlenko, Ekaterina</t>
  </si>
  <si>
    <t>'Choosing the lesser of evils': cultural narrative and career decision-making in post-Soviet Russia</t>
  </si>
  <si>
    <t>JOURNAL OF YOUTH STUDIES</t>
  </si>
  <si>
    <t>Article; Early Access</t>
  </si>
  <si>
    <t>Cultural narrative; Russian youth; cultural autonomy; career choice; higher education</t>
  </si>
  <si>
    <t>WORKING-CLASS STUDENTS; HIGHER-EDUCATION; CLASS MOBILITY; SELF-EFFICACY; SOCIOLOGY; SCHOOL; OPPORTUNITY; SELECTION; QUALITY; CHOICE</t>
  </si>
  <si>
    <t>This paper employs the concepts of cultural narrative to examine career choice among post-Soviet Russian teenagers going into higher education. Drawing on insights from cultural sociology more broadly and the cultural autonomy thesis more specifically, we demonstrate how the cultural narrative of a university degree as a 'must-have at all costs' subjugates various career decision-making logics identified, while downplaying individual agency and reflexivity. We argue that, by misdirecting career choice from opportunities to constraints, the dominant narrative serves to limit, rather than diversify, young people's career choice and social mobility potential. We go on to theorise the interplay between culture and social institutions. Drawing on the cultural interpretation of Unified State Exam - a neoliberal educational governance tool - we show how cultural narrative hijacks institutional interpretations and usages, re-grounding neoliberal sensibilities in Soviet-era ones.</t>
  </si>
  <si>
    <t>[Minina, Elena; Pavlenko, Ekaterina] Higher Sch Econ, Inst Educ, Potapovsky 16-10,Room 407, Moscow 101000, Russia</t>
  </si>
  <si>
    <t>HSE University (National Research University Higher School of Economics)</t>
  </si>
  <si>
    <t>Minina, E (corresponding author), Higher Sch Econ, Inst Educ, Potapovsky 16-10,Room 407, Moscow 101000, Russia.</t>
  </si>
  <si>
    <t>fidelliep@gmail.com</t>
  </si>
  <si>
    <t>Basic Research Program of the National Research University Higher School of Economics [TZ-157]</t>
  </si>
  <si>
    <t>Basic Research Program of the National Research University Higher School of Economics</t>
  </si>
  <si>
    <t>This work was supported by the Basic Research Program of the National Research University Higher School of Economics [grant number TZ-157].</t>
  </si>
  <si>
    <t>1367-6261</t>
  </si>
  <si>
    <t>1469-9680</t>
  </si>
  <si>
    <t>J YOUTH STUD</t>
  </si>
  <si>
    <t>J. Youth Stud.</t>
  </si>
  <si>
    <t>2022 MAY 13</t>
  </si>
  <si>
    <t>10.1080/13676261.2022.2071123</t>
  </si>
  <si>
    <t>MAY 2022</t>
  </si>
  <si>
    <t>Social Sciences, Interdisciplinary</t>
  </si>
  <si>
    <t>Social Science Citation Index (SSCI)</t>
  </si>
  <si>
    <t>Social Sciences - Other Topics</t>
  </si>
  <si>
    <t>1G3MO</t>
  </si>
  <si>
    <t>WOS:000795755300001</t>
  </si>
  <si>
    <t>Fournier, A</t>
  </si>
  <si>
    <t>Fournier, Anna</t>
  </si>
  <si>
    <t>Immature Publics: Democratic Revolutions and Youth Activists in the Eye of Authority</t>
  </si>
  <si>
    <t>ANTHROPOLOGICAL QUARTERLY</t>
  </si>
  <si>
    <t>Protests; youth; agency; neoliberalism; elites; Ukraine; Russian Federation</t>
  </si>
  <si>
    <t>RUSSIA; VOLUNTARISM; NASHI; STATE</t>
  </si>
  <si>
    <t>In the last decade or so, we have witnessed the spread of so-called democratic revolutions across post-Soviet states, Northern Africa, and the Middle East, and young people have often been at the forefront of these protest movements. This article tracks ruling elite discursive responses to youth-led protests, and particularly elites' constructions of the political agency of youth in Ukraine (the Orange Revolution of 2004) and in the Russian Federation (the anti-government protests of 2011-2012). I propose that it is the slippage between different figurations of youth agency (as both pawn and threat, dangerous and defenseless) that makes tropes of youth useful for elites to think and act with. Drawing on Jean and John Comaroff's (2001) work on millennial capitalism, I argue that ruling elites' use of these tropes reveals their anxiety about governing post-Soviet citizen-consumers who appear youth-like in their susceptibility to seduction by Western goods, values, and practices. Through their depictions of protesters as pre-moral and pre-rational (mindless, senseless, easily brainwashed or bought by the West), elites in Ukraine and Russia equate the advance of neoliberalism on their territories with the (re)infantilization of their citizenries. On the one hand, these elite discourses provide local audiences with a critical perspective on neoliberalism, but on the other hand, they also articulate a powerful logic of civic exclusion one that extends not only to young people but also potentially to dissenters of all ages.</t>
  </si>
  <si>
    <t>[Fournier, Anna] Univ Manitoba, Winnipeg, MB R3T 2N2, Canada; [Fournier, Anna] Johns Hopkins Univ, Baltimore, MD 21218 USA</t>
  </si>
  <si>
    <t>University of Manitoba; Johns Hopkins University</t>
  </si>
  <si>
    <t>Fournier, A (corresponding author), Univ Manitoba, Winnipeg, MB R3T 2N2, Canada.</t>
  </si>
  <si>
    <t>Department of Political Science at the Johns Hopkins University; Social Sciences and Humanities Research Council of Canada (SSHRC); Shevchenko Scientific Society (Kuziw Fund), New York</t>
  </si>
  <si>
    <t>Department of Political Science at the Johns Hopkins University; Social Sciences and Humanities Research Council of Canada (SSHRC)(Social Sciences and Humanities Research Council of Canada (SSHRC)); Shevchenko Scientific Society (Kuziw Fund), New York</t>
  </si>
  <si>
    <t>I wish to thank Margaret Keck, Jane Bennett, Lester Spence, Jeffrey Brooks, Niloofar Haeri, Paul Silverstein, and Neringa Klumbyte for their invaluable feedback on previous drafts of this article. I would also like to thank the editors and anonymous reviewers at Anthropological Quarterly for their insightful comments. I am grateful to the Department of Political Science at the Johns Hopkins University, and especially Steven David, for providing support for my research on post-Soviet protest movements. The fieldwork component of this article was funded in part by the Social Sciences and Humanities Research Council of Canada (SSHRC) and the Shevchenko Scientific Society (Kuziw Fund), New York.</t>
  </si>
  <si>
    <t>GEORGE WASHINGTON UNIV INST ETHNOGRAPHIC RESEARCH</t>
  </si>
  <si>
    <t>WASHINGTON</t>
  </si>
  <si>
    <t>GEORGE WASHINGTON UNIV, 2110 G ST, N W, WASHINGTON, DC 20052 USA</t>
  </si>
  <si>
    <t>0003-5491</t>
  </si>
  <si>
    <t>1534-1518</t>
  </si>
  <si>
    <t>ANTHROPOL QUART</t>
  </si>
  <si>
    <t>Anthropol. Q.</t>
  </si>
  <si>
    <t>WIN</t>
  </si>
  <si>
    <t>10.1353/anq.2015.0000</t>
  </si>
  <si>
    <t>Anthropology</t>
  </si>
  <si>
    <t>CE4OW</t>
  </si>
  <si>
    <t>WOS:000351810900002</t>
  </si>
  <si>
    <t>Silvan, K</t>
  </si>
  <si>
    <t>Silvan, Kristiina</t>
  </si>
  <si>
    <t>From Komsomol to the Republican Youth Union: Building a Pro-presidential Mass Youth Organisation in Post-Soviet Belarus</t>
  </si>
  <si>
    <t>EUROPE-ASIA STUDIES</t>
  </si>
  <si>
    <t>Based on extensive and diverse primary material, this article provides a detailed analysis of the development of Belarusian government-affiliated youth organisations from the late 1980s until 2002. Using a historical institutionalist approach, it examines the transformation of the Belarusian Komsomol into an independent association and the emergence of new, proactive pro-government youth organisations. The article demonstrates that, contrary to common assumptions, building a mass membership pro-presidential youth organisation in Belarus was a complex project that took years to complete. When the Belarusian Republican Youth Union finally emerged in 2002, it was a result of an interplay of many structural and agency-related factors.</t>
  </si>
  <si>
    <t>[Silvan, Kristiina] Finnish Inst Int Affairs, Arkadiankatu 23 B,POB 425, FI-00101 Helsinki, Finland</t>
  </si>
  <si>
    <t>Finnish Institute of International Affairs</t>
  </si>
  <si>
    <t>Silvan, K (corresponding author), Finnish Inst Int Affairs, Arkadiankatu 23 B,POB 425, FI-00101 Helsinki, Finland.</t>
  </si>
  <si>
    <t>kristiina.silvan@fiia.fi</t>
  </si>
  <si>
    <t>Silvan, Kristiina/0000-0001-6599-2141</t>
  </si>
  <si>
    <t>Strategic Research Council at the Academy of Finland [303480, 303529]; Academy of Finland (AKA) [303480, 303529, 303529, 303480] Funding Source: Academy of Finland (AKA)</t>
  </si>
  <si>
    <t>Strategic Research Council at the Academy of Finland; Academy of Finland (AKA)(Research Council of Finland)</t>
  </si>
  <si>
    <t>The research for the article was conducted while the author was at the University of Helsinki. This work was supported by the Strategic Research Council at the Academy of Finland under grants 303480 and 303529.</t>
  </si>
  <si>
    <t>0966-8136</t>
  </si>
  <si>
    <t>1465-3427</t>
  </si>
  <si>
    <t>EUROPE-ASIA STUD</t>
  </si>
  <si>
    <t>Eur.-Asia Stud.</t>
  </si>
  <si>
    <t>SEP 13</t>
  </si>
  <si>
    <t>10.1080/09668136.2020.1761296</t>
  </si>
  <si>
    <t>MAY 2020</t>
  </si>
  <si>
    <t>Area Studies; Economics; Political Science</t>
  </si>
  <si>
    <t>Area Studies; Business &amp; Economics; Government &amp; Law</t>
  </si>
  <si>
    <t>NV2TN</t>
  </si>
  <si>
    <t>WOS:000537940600001</t>
  </si>
  <si>
    <t>Silvan, K.</t>
  </si>
  <si>
    <t>Youth Policy Practice in Post-Soviet Russia and Belarus: Past and Present</t>
  </si>
  <si>
    <t>MIR ROSSII-UNIVERSE OF RUSSIA</t>
  </si>
  <si>
    <t>youth policy; youth organizations; policy practice; Belarus; Russia; process tracing; contemporary history</t>
  </si>
  <si>
    <t>This article examines the changes and continuities in youth policy practice in the Russian Federation and the Republic of Belarus from the mid-1980s until the present day. The article finds that while there were notable similarities between Belarus and Russia in the early 1990s, the practice of youth policy has since developed distinctively in the two countries, with Belarus currently demonstrating a mass organization model and Russia a complex model of youth policy practice. The focus on a patriotic upbringing and an approach that tends to ignore young people's agency are recognized as features that stem from the two countries' shared Soviet past and their present authoritarian tendencies and thus distinguish the Belarusian and Russian approaches to youth policy practice in comparison with other countries, although the aim of youth policy, to bring up ideal citizens, remains universal.</t>
  </si>
  <si>
    <t>[Silvan, K.] Univ Helsinki, Polit Hist, Snellmaninkatu 14, FIN-00014 Helsinki, Finland</t>
  </si>
  <si>
    <t>University of Helsinki</t>
  </si>
  <si>
    <t>Silvan, K (corresponding author), Univ Helsinki, Polit Hist, Snellmaninkatu 14, FIN-00014 Helsinki, Finland.</t>
  </si>
  <si>
    <t>kristiina.silvan@helsinki.fi</t>
  </si>
  <si>
    <t>Strategic Research Council (STN) at the Academy of Finland [303480, 303529]; Academy of Finland (AKA) [303529, 303480, 303529, 303480] Funding Source: Academy of Finland (AKA)</t>
  </si>
  <si>
    <t>Strategic Research Council (STN) at the Academy of Finland; Academy of Finland (AKA)(Research Council of Finland)</t>
  </si>
  <si>
    <t>This article was written while working in a project Multilayered Borders of Global Security (GLASE), funded by the Strategic Research Council (STN) at the Academy of Finland, decision numbers 303480 and 303529.</t>
  </si>
  <si>
    <t>NATL RESEARCH UNIV HIGHER SCH ECONOMICS</t>
  </si>
  <si>
    <t>MOSCOW</t>
  </si>
  <si>
    <t>SHABOLOVKA, 26, MOSCOW, 119049, RUSSIA</t>
  </si>
  <si>
    <t>1811-038X</t>
  </si>
  <si>
    <t>1811-0398</t>
  </si>
  <si>
    <t>MIR ROSS</t>
  </si>
  <si>
    <t>Mir Ross.</t>
  </si>
  <si>
    <t>10.17323/1811-038X-2019-28-1-161-171</t>
  </si>
  <si>
    <t>Area Studies</t>
  </si>
  <si>
    <t>JR5TK</t>
  </si>
  <si>
    <t>Bronze</t>
  </si>
  <si>
    <t>WOS:000499687000008</t>
  </si>
  <si>
    <t>Shlapentokh, V</t>
  </si>
  <si>
    <t>Shlapentokh, Vladimir</t>
  </si>
  <si>
    <t>Corruption, the power of state and big business in Soviet and post-Soviet regimes</t>
  </si>
  <si>
    <t>COMMUNIST AND POST-COMMUNIST STUDIES</t>
  </si>
  <si>
    <t>Corruption and its functions; Feudalization; Soviet society; Putin; Cultural analysis; State; Rent</t>
  </si>
  <si>
    <t>The growth of corruption after 1991 was probably unavoidable. The privatization of the state economy created favorable conditions for corruption, which did not exist before. The feudalization of a society, with its weakening of the state and the high autonomy of its office holders, was another major factor behind the outburst of corruption. However, while these objective factors account for a great part of corruption's growth, the transformation of the leaders of the country to people who encouraged corruption for their own benefit-one of the major elements of feudalization-also played an extremely large role in spreading corruption inside the country. Corruption poses greater concerns to society in the long term. Russian corruption undermines labor ethics, particularly among younger generations. Russian youths firmly believe that bribes and connections are the best and perhaps only way to become successful. Widespread corruption creates a parallel, semi-feudal chain of command that competes with the official hierarchy. The weakness of law enforcement agencies, as well as the army-now almost totally demoralized-is, to a great extent, the product of corruption. (C) 2012 Published by Elsevier Ltd on behalf of The Regents of the University of California.</t>
  </si>
  <si>
    <t>Michigan State Univ, Dept Sociol, E Lansing, MI 48824 USA</t>
  </si>
  <si>
    <t>Michigan State University</t>
  </si>
  <si>
    <t>Shlapentokh, V (corresponding author), Michigan State Univ, Dept Sociol, 408B Berkey Hall, E Lansing, MI 48824 USA.</t>
  </si>
  <si>
    <t>UNIV CALIFORNIA PRESS</t>
  </si>
  <si>
    <t>OAKLAND</t>
  </si>
  <si>
    <t>155 GRAND AVE, SUITE 400, OAKLAND, CA 94612-3758 USA</t>
  </si>
  <si>
    <t>0967-067X</t>
  </si>
  <si>
    <t>1873-6920</t>
  </si>
  <si>
    <t>COMMUNIS POST-COMMUN</t>
  </si>
  <si>
    <t>Communist Post-Communist Stud.</t>
  </si>
  <si>
    <t>MAR</t>
  </si>
  <si>
    <t>10.1016/j.postcomstud.2012.12.010</t>
  </si>
  <si>
    <t>International Relations; Political Science</t>
  </si>
  <si>
    <t>International Relations; Government &amp; Law</t>
  </si>
  <si>
    <t>113ZM</t>
  </si>
  <si>
    <t>WOS:000316709100012</t>
  </si>
  <si>
    <t>Forbes, BC</t>
  </si>
  <si>
    <t>Forbes, Bruce C.</t>
  </si>
  <si>
    <t>Cultural Resilience of Social-ecological Systems in the Nenets and Yamal-Nenets Autonomous Okrugs, Russia: A Focus on Reindeer Nomads of the Tundra</t>
  </si>
  <si>
    <t>ECOLOGY AND SOCIETY</t>
  </si>
  <si>
    <t>Climate change; Hydrocarbon extraction; Nomadism; Rangifer tarandus; Siberia; Stewardship; West Siberian Tundra</t>
  </si>
  <si>
    <t>ARCTIC ECOSYSTEMS; GLOBAL CHANGE; WEST; SUSTAINABILITY; VEGETATION; RESPONSES; DYNAMICS; CLIMATE; IMPACT; FIELD</t>
  </si>
  <si>
    <t>Empirical data on resilience in social-ecological systems (SESs) are reviewed from local and regional scale case studies among full-time nomads in the neighboring Nenets and Yamal-Nenets Autonomous Okrugs, Russia. The focus is on critical cultural factors contributing to SES resilience. In particular, this work presents an integrated view of people situated in specific tundra landscapes that face significantly different prospects for adaptation depending on existing or planned infrastructure associated with oil and gas development. Factors contributing to general resilience are compared to those that are adapted to certain spatial and temporal contexts. Environmental factors include ample space and an abundance of resources, such as fish and game (e. g., geese), to augment the diet of not only the migratory herders, but also residents from coastal settlements. In contrast to other regions, such as the Nenets Okrug, Yamal Nenets households consist of intact nuclear families with high retention among youth in the nomadic tundra population. Accepting attitudes toward exogenous drivers such as climate change and industrial development appear to play a significant role in how people react to both extreme weather events and piecemeal confiscation or degradation of territory. Consciousness of their role as responsible stewards of the territories they occupy has likely been a factor in maintaining viable wildlife populations over centuries. Institutions administering reindeer herding have remained flexible, especially on Yamal, and so accommodate decision-making that is sensitive to herders' needs and timetables. This affects factors such as herd demography, mobility and energetics. Resilience is further facilitated within the existing governance regimes by herders' own agency, most recently in the post-Soviet shift to smaller, privately managed herds that can better utilize available pastures in a highly dynamic environment experiencing rapid socio-economic, climate and land use change.</t>
  </si>
  <si>
    <t>Univ Lapland, Arctic Ctr, Rovaniemi, Finland</t>
  </si>
  <si>
    <t>University of Lapland</t>
  </si>
  <si>
    <t>Forbes, BC (corresponding author), Univ Lapland, Arctic Ctr, Rovaniemi, Finland.</t>
  </si>
  <si>
    <t>Forbes, Bruce C./L-4431-2013</t>
  </si>
  <si>
    <t>Forbes, Bruce C./0000-0002-4593-5083</t>
  </si>
  <si>
    <t>National Science Foundation Office of Polar Programs [0531200]; National Aeronautics and Space Administration [NNG6GE00A, NNX09AK56G]; Academy of Finland's Russia in Flux program through the ENSINOR project [208147]; Arctic Operational Platform (ARCOP); Office of Polar Programs (OPP); Directorate For Geosciences [0531200] Funding Source: National Science Foundation</t>
  </si>
  <si>
    <t>National Science Foundation Office of Polar Programs(National Science Foundation (NSF)NSF - Directorate for Geosciences (GEO)); National Aeronautics and Space Administration(National Aeronautics &amp; Space Administration (NASA)); Academy of Finland's Russia in Flux program through the ENSINOR project; Arctic Operational Platform (ARCOP); Office of Polar Programs (OPP); Directorate For Geosciences(National Science Foundation (NSF)NSF - Directorate for Geosciences (GEO))</t>
  </si>
  <si>
    <t>This paper is a contribution of the Rangifer synthesis project funded by the National Science Foundation Office of Polar Programs (Grant 0531200). Additional support was provided by the National Aeronautics and Space Administration (grants NNG6GE00A and NNX09AK56G), the Academy of Finland's Russia in Flux program through the ENSINOR project (decision 208147) and the Arctic Operational Platform (ARCOP). I could not have undertaken this analysis without the extensive social anthropological fieldwork conducted primarily by Drs. Florian Stammler and Nina Meschtyb. They have freely shared their findings and discussed them at length with me for the past decade. However, any failings in the interpretations of these data are mine alone. Similarly, I gratefully acknowledge the time and effort spent by the many Nenets reindeer herders who hosted us in their chums in all seasons and the oil and gas workers, local and regional administrators who went out of their way to accommodate our various teams, often under trying conditions. This research would not have been possible without their high levels of trust, enthusiasm and professionalism. Without ever using such language, collectively they have patiently mentored us a great deal in the practicalities and endless nuances of cultural resilience. Finally, I thank the two anonymous reviewers who provided extremely constructive critiques of earlier versions of the manuscript.</t>
  </si>
  <si>
    <t>RESILIENCE ALLIANCE</t>
  </si>
  <si>
    <t>WOLFVILLE</t>
  </si>
  <si>
    <t>ACADIA UNIV, BIOLOGY DEPT, WOLFVILLE, NS B0P 1X0, CANADA</t>
  </si>
  <si>
    <t>1708-3087</t>
  </si>
  <si>
    <t>ECOL SOC</t>
  </si>
  <si>
    <t>Ecol. Soc.</t>
  </si>
  <si>
    <t>10.5751/ES-05791-180436</t>
  </si>
  <si>
    <t>Ecology; Environmental Studies</t>
  </si>
  <si>
    <t>Science Citation Index Expanded (SCI-EXPANDED); Social Science Citation Index (SSCI)</t>
  </si>
  <si>
    <t>Environmental Sciences &amp; Ecology</t>
  </si>
  <si>
    <t>285YS</t>
  </si>
  <si>
    <t>Green Published, gold, Green Submitted</t>
  </si>
  <si>
    <t>WOS:000329431700036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</si>
</sst>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74</v>
      </c>
      <c r="V2" t="s">
        <v>80</v>
      </c>
      <c r="W2" t="s">
        <v>81</v>
      </c>
      <c r="X2" t="s">
        <v>82</v>
      </c>
      <c r="Y2" t="s">
        <v>83</v>
      </c>
      <c r="Z2" t="s">
        <v>74</v>
      </c>
      <c r="AA2" t="s">
        <v>74</v>
      </c>
      <c r="AB2" t="s">
        <v>84</v>
      </c>
      <c r="AC2" t="s">
        <v>74</v>
      </c>
      <c r="AD2" t="s">
        <v>74</v>
      </c>
      <c r="AE2" t="s">
        <v>74</v>
      </c>
      <c r="AF2" t="s">
        <v>74</v>
      </c>
      <c r="AG2">
        <v>33</v>
      </c>
      <c r="AH2">
        <v>3</v>
      </c>
      <c r="AI2">
        <v>3</v>
      </c>
      <c r="AJ2">
        <v>0</v>
      </c>
      <c r="AK2">
        <v>0</v>
      </c>
      <c r="AL2" t="s">
        <v>85</v>
      </c>
      <c r="AM2" t="s">
        <v>86</v>
      </c>
      <c r="AN2" t="s">
        <v>87</v>
      </c>
      <c r="AO2" t="s">
        <v>88</v>
      </c>
      <c r="AP2" t="s">
        <v>89</v>
      </c>
      <c r="AQ2" t="s">
        <v>74</v>
      </c>
      <c r="AR2" t="s">
        <v>90</v>
      </c>
      <c r="AS2" t="s">
        <v>91</v>
      </c>
      <c r="AT2" t="s">
        <v>74</v>
      </c>
      <c r="AU2">
        <v>2006</v>
      </c>
      <c r="AV2">
        <v>22</v>
      </c>
      <c r="AW2">
        <v>1</v>
      </c>
      <c r="AX2" t="s">
        <v>74</v>
      </c>
      <c r="AY2" t="s">
        <v>74</v>
      </c>
      <c r="AZ2" t="s">
        <v>92</v>
      </c>
      <c r="BA2" t="s">
        <v>74</v>
      </c>
      <c r="BB2">
        <v>73</v>
      </c>
      <c r="BC2">
        <v>89</v>
      </c>
      <c r="BD2" t="s">
        <v>74</v>
      </c>
      <c r="BE2" t="s">
        <v>93</v>
      </c>
      <c r="BF2" t="str">
        <f>HYPERLINK("http://dx.doi.org/10.1080/13523270500508544","http://dx.doi.org/10.1080/13523270500508544")</f>
        <v>http://dx.doi.org/10.1080/13523270500508544</v>
      </c>
      <c r="BG2" t="s">
        <v>74</v>
      </c>
      <c r="BH2" t="s">
        <v>74</v>
      </c>
      <c r="BI2">
        <v>17</v>
      </c>
      <c r="BJ2" t="s">
        <v>94</v>
      </c>
      <c r="BK2" t="s">
        <v>95</v>
      </c>
      <c r="BL2" t="s">
        <v>96</v>
      </c>
      <c r="BM2" t="s">
        <v>97</v>
      </c>
      <c r="BN2" t="s">
        <v>74</v>
      </c>
      <c r="BO2" t="s">
        <v>74</v>
      </c>
      <c r="BP2" t="s">
        <v>74</v>
      </c>
      <c r="BQ2" t="s">
        <v>74</v>
      </c>
      <c r="BR2" t="s">
        <v>98</v>
      </c>
      <c r="BS2" t="s">
        <v>99</v>
      </c>
      <c r="BT2" t="str">
        <f>HYPERLINK("https%3A%2F%2Fwww.webofscience.com%2Fwos%2Fwoscc%2Ffull-record%2FWOS:000435244500005","View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104</v>
      </c>
      <c r="O3" t="s">
        <v>74</v>
      </c>
      <c r="P3" t="s">
        <v>74</v>
      </c>
      <c r="Q3" t="s">
        <v>74</v>
      </c>
      <c r="R3" t="s">
        <v>74</v>
      </c>
      <c r="S3" t="s">
        <v>74</v>
      </c>
      <c r="T3" t="s">
        <v>105</v>
      </c>
      <c r="U3" t="s">
        <v>106</v>
      </c>
      <c r="V3" t="s">
        <v>107</v>
      </c>
      <c r="W3" t="s">
        <v>108</v>
      </c>
      <c r="X3" t="s">
        <v>109</v>
      </c>
      <c r="Y3" t="s">
        <v>110</v>
      </c>
      <c r="Z3" t="s">
        <v>111</v>
      </c>
      <c r="AA3" t="s">
        <v>74</v>
      </c>
      <c r="AB3" t="s">
        <v>74</v>
      </c>
      <c r="AC3" t="s">
        <v>112</v>
      </c>
      <c r="AD3" t="s">
        <v>113</v>
      </c>
      <c r="AE3" t="s">
        <v>114</v>
      </c>
      <c r="AF3" t="s">
        <v>74</v>
      </c>
      <c r="AG3">
        <v>95</v>
      </c>
      <c r="AH3">
        <v>0</v>
      </c>
      <c r="AI3">
        <v>0</v>
      </c>
      <c r="AJ3">
        <v>1</v>
      </c>
      <c r="AK3">
        <v>2</v>
      </c>
      <c r="AL3" t="s">
        <v>85</v>
      </c>
      <c r="AM3" t="s">
        <v>86</v>
      </c>
      <c r="AN3" t="s">
        <v>87</v>
      </c>
      <c r="AO3" t="s">
        <v>115</v>
      </c>
      <c r="AP3" t="s">
        <v>116</v>
      </c>
      <c r="AQ3" t="s">
        <v>74</v>
      </c>
      <c r="AR3" t="s">
        <v>117</v>
      </c>
      <c r="AS3" t="s">
        <v>118</v>
      </c>
      <c r="AT3" t="s">
        <v>119</v>
      </c>
      <c r="AU3">
        <v>2022</v>
      </c>
      <c r="AV3" t="s">
        <v>74</v>
      </c>
      <c r="AW3" t="s">
        <v>74</v>
      </c>
      <c r="AX3" t="s">
        <v>74</v>
      </c>
      <c r="AY3" t="s">
        <v>74</v>
      </c>
      <c r="AZ3" t="s">
        <v>74</v>
      </c>
      <c r="BA3" t="s">
        <v>74</v>
      </c>
      <c r="BB3" t="s">
        <v>74</v>
      </c>
      <c r="BC3" t="s">
        <v>74</v>
      </c>
      <c r="BD3" t="s">
        <v>74</v>
      </c>
      <c r="BE3" t="s">
        <v>120</v>
      </c>
      <c r="BF3" t="str">
        <f>HYPERLINK("http://dx.doi.org/10.1080/13676261.2022.2071123","http://dx.doi.org/10.1080/13676261.2022.2071123")</f>
        <v>http://dx.doi.org/10.1080/13676261.2022.2071123</v>
      </c>
      <c r="BG3" t="s">
        <v>74</v>
      </c>
      <c r="BH3" t="s">
        <v>121</v>
      </c>
      <c r="BI3">
        <v>21</v>
      </c>
      <c r="BJ3" t="s">
        <v>122</v>
      </c>
      <c r="BK3" t="s">
        <v>123</v>
      </c>
      <c r="BL3" t="s">
        <v>124</v>
      </c>
      <c r="BM3" t="s">
        <v>125</v>
      </c>
      <c r="BN3" t="s">
        <v>74</v>
      </c>
      <c r="BO3" t="s">
        <v>74</v>
      </c>
      <c r="BP3" t="s">
        <v>74</v>
      </c>
      <c r="BQ3" t="s">
        <v>74</v>
      </c>
      <c r="BR3" t="s">
        <v>98</v>
      </c>
      <c r="BS3" t="s">
        <v>126</v>
      </c>
      <c r="BT3" t="str">
        <f>HYPERLINK("https%3A%2F%2Fwww.webofscience.com%2Fwos%2Fwoscc%2Ffull-record%2FWOS:000795755300001","View Full Record in Web of Science")</f>
        <v>View Full Record in Web of Science</v>
      </c>
    </row>
    <row r="4" spans="1:72" x14ac:dyDescent="0.25">
      <c r="A4" t="s">
        <v>72</v>
      </c>
      <c r="B4" t="s">
        <v>127</v>
      </c>
      <c r="C4" t="s">
        <v>74</v>
      </c>
      <c r="D4" t="s">
        <v>74</v>
      </c>
      <c r="E4" t="s">
        <v>74</v>
      </c>
      <c r="F4" t="s">
        <v>128</v>
      </c>
      <c r="G4" t="s">
        <v>74</v>
      </c>
      <c r="H4" t="s">
        <v>74</v>
      </c>
      <c r="I4" t="s">
        <v>129</v>
      </c>
      <c r="J4" t="s">
        <v>130</v>
      </c>
      <c r="K4" t="s">
        <v>74</v>
      </c>
      <c r="L4" t="s">
        <v>74</v>
      </c>
      <c r="M4" t="s">
        <v>78</v>
      </c>
      <c r="N4" t="s">
        <v>79</v>
      </c>
      <c r="O4" t="s">
        <v>74</v>
      </c>
      <c r="P4" t="s">
        <v>74</v>
      </c>
      <c r="Q4" t="s">
        <v>74</v>
      </c>
      <c r="R4" t="s">
        <v>74</v>
      </c>
      <c r="S4" t="s">
        <v>74</v>
      </c>
      <c r="T4" t="s">
        <v>131</v>
      </c>
      <c r="U4" t="s">
        <v>132</v>
      </c>
      <c r="V4" t="s">
        <v>133</v>
      </c>
      <c r="W4" t="s">
        <v>134</v>
      </c>
      <c r="X4" t="s">
        <v>135</v>
      </c>
      <c r="Y4" t="s">
        <v>136</v>
      </c>
      <c r="Z4" t="s">
        <v>74</v>
      </c>
      <c r="AA4" t="s">
        <v>74</v>
      </c>
      <c r="AB4" t="s">
        <v>74</v>
      </c>
      <c r="AC4" t="s">
        <v>137</v>
      </c>
      <c r="AD4" t="s">
        <v>138</v>
      </c>
      <c r="AE4" t="s">
        <v>139</v>
      </c>
      <c r="AF4" t="s">
        <v>74</v>
      </c>
      <c r="AG4">
        <v>43</v>
      </c>
      <c r="AH4">
        <v>8</v>
      </c>
      <c r="AI4">
        <v>9</v>
      </c>
      <c r="AJ4">
        <v>0</v>
      </c>
      <c r="AK4">
        <v>73</v>
      </c>
      <c r="AL4" t="s">
        <v>140</v>
      </c>
      <c r="AM4" t="s">
        <v>141</v>
      </c>
      <c r="AN4" t="s">
        <v>142</v>
      </c>
      <c r="AO4" t="s">
        <v>143</v>
      </c>
      <c r="AP4" t="s">
        <v>144</v>
      </c>
      <c r="AQ4" t="s">
        <v>74</v>
      </c>
      <c r="AR4" t="s">
        <v>145</v>
      </c>
      <c r="AS4" t="s">
        <v>146</v>
      </c>
      <c r="AT4" t="s">
        <v>147</v>
      </c>
      <c r="AU4">
        <v>2015</v>
      </c>
      <c r="AV4">
        <v>88</v>
      </c>
      <c r="AW4">
        <v>1</v>
      </c>
      <c r="AX4" t="s">
        <v>74</v>
      </c>
      <c r="AY4" t="s">
        <v>74</v>
      </c>
      <c r="AZ4" t="s">
        <v>74</v>
      </c>
      <c r="BA4" t="s">
        <v>74</v>
      </c>
      <c r="BB4">
        <v>37</v>
      </c>
      <c r="BC4">
        <v>65</v>
      </c>
      <c r="BD4" t="s">
        <v>74</v>
      </c>
      <c r="BE4" t="s">
        <v>148</v>
      </c>
      <c r="BF4" t="str">
        <f>HYPERLINK("http://dx.doi.org/10.1353/anq.2015.0000","http://dx.doi.org/10.1353/anq.2015.0000")</f>
        <v>http://dx.doi.org/10.1353/anq.2015.0000</v>
      </c>
      <c r="BG4" t="s">
        <v>74</v>
      </c>
      <c r="BH4" t="s">
        <v>74</v>
      </c>
      <c r="BI4">
        <v>29</v>
      </c>
      <c r="BJ4" t="s">
        <v>149</v>
      </c>
      <c r="BK4" t="s">
        <v>123</v>
      </c>
      <c r="BL4" t="s">
        <v>149</v>
      </c>
      <c r="BM4" t="s">
        <v>150</v>
      </c>
      <c r="BN4" t="s">
        <v>74</v>
      </c>
      <c r="BO4" t="s">
        <v>74</v>
      </c>
      <c r="BP4" t="s">
        <v>74</v>
      </c>
      <c r="BQ4" t="s">
        <v>74</v>
      </c>
      <c r="BR4" t="s">
        <v>98</v>
      </c>
      <c r="BS4" t="s">
        <v>151</v>
      </c>
      <c r="BT4" t="str">
        <f>HYPERLINK("https%3A%2F%2Fwww.webofscience.com%2Fwos%2Fwoscc%2Ffull-record%2FWOS:000351810900002","View Full Record in Web of Science")</f>
        <v>View Full Record in Web of Science</v>
      </c>
    </row>
    <row r="5" spans="1:72" x14ac:dyDescent="0.25">
      <c r="A5" t="s">
        <v>72</v>
      </c>
      <c r="B5" t="s">
        <v>152</v>
      </c>
      <c r="C5" t="s">
        <v>74</v>
      </c>
      <c r="D5" t="s">
        <v>74</v>
      </c>
      <c r="E5" t="s">
        <v>74</v>
      </c>
      <c r="F5" t="s">
        <v>153</v>
      </c>
      <c r="G5" t="s">
        <v>74</v>
      </c>
      <c r="H5" t="s">
        <v>74</v>
      </c>
      <c r="I5" t="s">
        <v>154</v>
      </c>
      <c r="J5" t="s">
        <v>155</v>
      </c>
      <c r="K5" t="s">
        <v>74</v>
      </c>
      <c r="L5" t="s">
        <v>74</v>
      </c>
      <c r="M5" t="s">
        <v>78</v>
      </c>
      <c r="N5" t="s">
        <v>79</v>
      </c>
      <c r="O5" t="s">
        <v>74</v>
      </c>
      <c r="P5" t="s">
        <v>74</v>
      </c>
      <c r="Q5" t="s">
        <v>74</v>
      </c>
      <c r="R5" t="s">
        <v>74</v>
      </c>
      <c r="S5" t="s">
        <v>74</v>
      </c>
      <c r="T5" t="s">
        <v>74</v>
      </c>
      <c r="U5" t="s">
        <v>74</v>
      </c>
      <c r="V5" t="s">
        <v>156</v>
      </c>
      <c r="W5" t="s">
        <v>157</v>
      </c>
      <c r="X5" t="s">
        <v>158</v>
      </c>
      <c r="Y5" t="s">
        <v>159</v>
      </c>
      <c r="Z5" t="s">
        <v>160</v>
      </c>
      <c r="AA5" t="s">
        <v>74</v>
      </c>
      <c r="AB5" t="s">
        <v>161</v>
      </c>
      <c r="AC5" t="s">
        <v>162</v>
      </c>
      <c r="AD5" t="s">
        <v>163</v>
      </c>
      <c r="AE5" t="s">
        <v>164</v>
      </c>
      <c r="AF5" t="s">
        <v>74</v>
      </c>
      <c r="AG5">
        <v>77</v>
      </c>
      <c r="AH5">
        <v>3</v>
      </c>
      <c r="AI5">
        <v>4</v>
      </c>
      <c r="AJ5">
        <v>0</v>
      </c>
      <c r="AK5">
        <v>3</v>
      </c>
      <c r="AL5" t="s">
        <v>85</v>
      </c>
      <c r="AM5" t="s">
        <v>86</v>
      </c>
      <c r="AN5" t="s">
        <v>87</v>
      </c>
      <c r="AO5" t="s">
        <v>165</v>
      </c>
      <c r="AP5" t="s">
        <v>166</v>
      </c>
      <c r="AQ5" t="s">
        <v>74</v>
      </c>
      <c r="AR5" t="s">
        <v>167</v>
      </c>
      <c r="AS5" t="s">
        <v>168</v>
      </c>
      <c r="AT5" t="s">
        <v>169</v>
      </c>
      <c r="AU5">
        <v>2020</v>
      </c>
      <c r="AV5">
        <v>72</v>
      </c>
      <c r="AW5">
        <v>8</v>
      </c>
      <c r="AX5" t="s">
        <v>74</v>
      </c>
      <c r="AY5" t="s">
        <v>74</v>
      </c>
      <c r="AZ5" t="s">
        <v>74</v>
      </c>
      <c r="BA5" t="s">
        <v>74</v>
      </c>
      <c r="BB5">
        <v>1305</v>
      </c>
      <c r="BC5">
        <v>1328</v>
      </c>
      <c r="BD5" t="s">
        <v>74</v>
      </c>
      <c r="BE5" t="s">
        <v>170</v>
      </c>
      <c r="BF5" t="str">
        <f>HYPERLINK("http://dx.doi.org/10.1080/09668136.2020.1761296","http://dx.doi.org/10.1080/09668136.2020.1761296")</f>
        <v>http://dx.doi.org/10.1080/09668136.2020.1761296</v>
      </c>
      <c r="BG5" t="s">
        <v>74</v>
      </c>
      <c r="BH5" t="s">
        <v>171</v>
      </c>
      <c r="BI5">
        <v>24</v>
      </c>
      <c r="BJ5" t="s">
        <v>172</v>
      </c>
      <c r="BK5" t="s">
        <v>123</v>
      </c>
      <c r="BL5" t="s">
        <v>173</v>
      </c>
      <c r="BM5" t="s">
        <v>174</v>
      </c>
      <c r="BN5" t="s">
        <v>74</v>
      </c>
      <c r="BO5" t="s">
        <v>74</v>
      </c>
      <c r="BP5" t="s">
        <v>74</v>
      </c>
      <c r="BQ5" t="s">
        <v>74</v>
      </c>
      <c r="BR5" t="s">
        <v>98</v>
      </c>
      <c r="BS5" t="s">
        <v>175</v>
      </c>
      <c r="BT5" t="str">
        <f>HYPERLINK("https%3A%2F%2Fwww.webofscience.com%2Fwos%2Fwoscc%2Ffull-record%2FWOS:000537940600001","View Full Record in Web of Science")</f>
        <v>View Full Record in Web of Science</v>
      </c>
    </row>
    <row r="6" spans="1:72" x14ac:dyDescent="0.25">
      <c r="A6" t="s">
        <v>72</v>
      </c>
      <c r="B6" t="s">
        <v>152</v>
      </c>
      <c r="C6" t="s">
        <v>74</v>
      </c>
      <c r="D6" t="s">
        <v>74</v>
      </c>
      <c r="E6" t="s">
        <v>74</v>
      </c>
      <c r="F6" t="s">
        <v>176</v>
      </c>
      <c r="G6" t="s">
        <v>74</v>
      </c>
      <c r="H6" t="s">
        <v>74</v>
      </c>
      <c r="I6" t="s">
        <v>177</v>
      </c>
      <c r="J6" t="s">
        <v>178</v>
      </c>
      <c r="K6" t="s">
        <v>74</v>
      </c>
      <c r="L6" t="s">
        <v>74</v>
      </c>
      <c r="M6" t="s">
        <v>78</v>
      </c>
      <c r="N6" t="s">
        <v>79</v>
      </c>
      <c r="O6" t="s">
        <v>74</v>
      </c>
      <c r="P6" t="s">
        <v>74</v>
      </c>
      <c r="Q6" t="s">
        <v>74</v>
      </c>
      <c r="R6" t="s">
        <v>74</v>
      </c>
      <c r="S6" t="s">
        <v>74</v>
      </c>
      <c r="T6" t="s">
        <v>179</v>
      </c>
      <c r="U6" t="s">
        <v>74</v>
      </c>
      <c r="V6" t="s">
        <v>180</v>
      </c>
      <c r="W6" t="s">
        <v>181</v>
      </c>
      <c r="X6" t="s">
        <v>182</v>
      </c>
      <c r="Y6" t="s">
        <v>183</v>
      </c>
      <c r="Z6" t="s">
        <v>184</v>
      </c>
      <c r="AA6" t="s">
        <v>74</v>
      </c>
      <c r="AB6" t="s">
        <v>161</v>
      </c>
      <c r="AC6" t="s">
        <v>185</v>
      </c>
      <c r="AD6" t="s">
        <v>186</v>
      </c>
      <c r="AE6" t="s">
        <v>187</v>
      </c>
      <c r="AF6" t="s">
        <v>74</v>
      </c>
      <c r="AG6">
        <v>31</v>
      </c>
      <c r="AH6">
        <v>2</v>
      </c>
      <c r="AI6">
        <v>2</v>
      </c>
      <c r="AJ6">
        <v>0</v>
      </c>
      <c r="AK6">
        <v>5</v>
      </c>
      <c r="AL6" t="s">
        <v>188</v>
      </c>
      <c r="AM6" t="s">
        <v>189</v>
      </c>
      <c r="AN6" t="s">
        <v>190</v>
      </c>
      <c r="AO6" t="s">
        <v>191</v>
      </c>
      <c r="AP6" t="s">
        <v>192</v>
      </c>
      <c r="AQ6" t="s">
        <v>74</v>
      </c>
      <c r="AR6" t="s">
        <v>193</v>
      </c>
      <c r="AS6" t="s">
        <v>194</v>
      </c>
      <c r="AT6" t="s">
        <v>74</v>
      </c>
      <c r="AU6">
        <v>2019</v>
      </c>
      <c r="AV6">
        <v>28</v>
      </c>
      <c r="AW6">
        <v>1</v>
      </c>
      <c r="AX6" t="s">
        <v>74</v>
      </c>
      <c r="AY6" t="s">
        <v>74</v>
      </c>
      <c r="AZ6" t="s">
        <v>74</v>
      </c>
      <c r="BA6" t="s">
        <v>74</v>
      </c>
      <c r="BB6">
        <v>161</v>
      </c>
      <c r="BC6">
        <v>171</v>
      </c>
      <c r="BD6" t="s">
        <v>74</v>
      </c>
      <c r="BE6" t="s">
        <v>195</v>
      </c>
      <c r="BF6" t="str">
        <f>HYPERLINK("http://dx.doi.org/10.17323/1811-038X-2019-28-1-161-171","http://dx.doi.org/10.17323/1811-038X-2019-28-1-161-171")</f>
        <v>http://dx.doi.org/10.17323/1811-038X-2019-28-1-161-171</v>
      </c>
      <c r="BG6" t="s">
        <v>74</v>
      </c>
      <c r="BH6" t="s">
        <v>74</v>
      </c>
      <c r="BI6">
        <v>11</v>
      </c>
      <c r="BJ6" t="s">
        <v>196</v>
      </c>
      <c r="BK6" t="s">
        <v>95</v>
      </c>
      <c r="BL6" t="s">
        <v>196</v>
      </c>
      <c r="BM6" t="s">
        <v>197</v>
      </c>
      <c r="BN6" t="s">
        <v>74</v>
      </c>
      <c r="BO6" t="s">
        <v>198</v>
      </c>
      <c r="BP6" t="s">
        <v>74</v>
      </c>
      <c r="BQ6" t="s">
        <v>74</v>
      </c>
      <c r="BR6" t="s">
        <v>98</v>
      </c>
      <c r="BS6" t="s">
        <v>199</v>
      </c>
      <c r="BT6" t="str">
        <f>HYPERLINK("https%3A%2F%2Fwww.webofscience.com%2Fwos%2Fwoscc%2Ffull-record%2FWOS:000499687000008","View Full Record in Web of Science")</f>
        <v>View Full Record in Web of Science</v>
      </c>
    </row>
    <row r="7" spans="1:72" x14ac:dyDescent="0.25">
      <c r="A7" t="s">
        <v>72</v>
      </c>
      <c r="B7" t="s">
        <v>200</v>
      </c>
      <c r="C7" t="s">
        <v>74</v>
      </c>
      <c r="D7" t="s">
        <v>74</v>
      </c>
      <c r="E7" t="s">
        <v>74</v>
      </c>
      <c r="F7" t="s">
        <v>201</v>
      </c>
      <c r="G7" t="s">
        <v>74</v>
      </c>
      <c r="H7" t="s">
        <v>74</v>
      </c>
      <c r="I7" t="s">
        <v>202</v>
      </c>
      <c r="J7" t="s">
        <v>203</v>
      </c>
      <c r="K7" t="s">
        <v>74</v>
      </c>
      <c r="L7" t="s">
        <v>74</v>
      </c>
      <c r="M7" t="s">
        <v>78</v>
      </c>
      <c r="N7" t="s">
        <v>79</v>
      </c>
      <c r="O7" t="s">
        <v>74</v>
      </c>
      <c r="P7" t="s">
        <v>74</v>
      </c>
      <c r="Q7" t="s">
        <v>74</v>
      </c>
      <c r="R7" t="s">
        <v>74</v>
      </c>
      <c r="S7" t="s">
        <v>74</v>
      </c>
      <c r="T7" t="s">
        <v>204</v>
      </c>
      <c r="U7" t="s">
        <v>74</v>
      </c>
      <c r="V7" t="s">
        <v>205</v>
      </c>
      <c r="W7" t="s">
        <v>206</v>
      </c>
      <c r="X7" t="s">
        <v>207</v>
      </c>
      <c r="Y7" t="s">
        <v>208</v>
      </c>
      <c r="Z7" t="s">
        <v>74</v>
      </c>
      <c r="AA7" t="s">
        <v>74</v>
      </c>
      <c r="AB7" t="s">
        <v>74</v>
      </c>
      <c r="AC7" t="s">
        <v>74</v>
      </c>
      <c r="AD7" t="s">
        <v>74</v>
      </c>
      <c r="AE7" t="s">
        <v>74</v>
      </c>
      <c r="AF7" t="s">
        <v>74</v>
      </c>
      <c r="AG7">
        <v>89</v>
      </c>
      <c r="AH7">
        <v>20</v>
      </c>
      <c r="AI7">
        <v>22</v>
      </c>
      <c r="AJ7">
        <v>0</v>
      </c>
      <c r="AK7">
        <v>20</v>
      </c>
      <c r="AL7" t="s">
        <v>209</v>
      </c>
      <c r="AM7" t="s">
        <v>210</v>
      </c>
      <c r="AN7" t="s">
        <v>211</v>
      </c>
      <c r="AO7" t="s">
        <v>212</v>
      </c>
      <c r="AP7" t="s">
        <v>213</v>
      </c>
      <c r="AQ7" t="s">
        <v>74</v>
      </c>
      <c r="AR7" t="s">
        <v>214</v>
      </c>
      <c r="AS7" t="s">
        <v>215</v>
      </c>
      <c r="AT7" t="s">
        <v>216</v>
      </c>
      <c r="AU7">
        <v>2013</v>
      </c>
      <c r="AV7">
        <v>46</v>
      </c>
      <c r="AW7">
        <v>1</v>
      </c>
      <c r="AX7" t="s">
        <v>74</v>
      </c>
      <c r="AY7" t="s">
        <v>74</v>
      </c>
      <c r="AZ7" t="s">
        <v>74</v>
      </c>
      <c r="BA7" t="s">
        <v>74</v>
      </c>
      <c r="BB7">
        <v>147</v>
      </c>
      <c r="BC7">
        <v>158</v>
      </c>
      <c r="BD7" t="s">
        <v>74</v>
      </c>
      <c r="BE7" t="s">
        <v>217</v>
      </c>
      <c r="BF7" t="str">
        <f>HYPERLINK("http://dx.doi.org/10.1016/j.postcomstud.2012.12.010","http://dx.doi.org/10.1016/j.postcomstud.2012.12.010")</f>
        <v>http://dx.doi.org/10.1016/j.postcomstud.2012.12.010</v>
      </c>
      <c r="BG7" t="s">
        <v>74</v>
      </c>
      <c r="BH7" t="s">
        <v>74</v>
      </c>
      <c r="BI7">
        <v>12</v>
      </c>
      <c r="BJ7" t="s">
        <v>218</v>
      </c>
      <c r="BK7" t="s">
        <v>123</v>
      </c>
      <c r="BL7" t="s">
        <v>219</v>
      </c>
      <c r="BM7" t="s">
        <v>220</v>
      </c>
      <c r="BN7" t="s">
        <v>74</v>
      </c>
      <c r="BO7" t="s">
        <v>74</v>
      </c>
      <c r="BP7" t="s">
        <v>74</v>
      </c>
      <c r="BQ7" t="s">
        <v>74</v>
      </c>
      <c r="BR7" t="s">
        <v>98</v>
      </c>
      <c r="BS7" t="s">
        <v>221</v>
      </c>
      <c r="BT7" t="str">
        <f>HYPERLINK("https%3A%2F%2Fwww.webofscience.com%2Fwos%2Fwoscc%2Ffull-record%2FWOS:000316709100012","View Full Record in Web of Science")</f>
        <v>View Full Record in Web of Science</v>
      </c>
    </row>
    <row r="8" spans="1:72" x14ac:dyDescent="0.25">
      <c r="A8" t="s">
        <v>72</v>
      </c>
      <c r="B8" t="s">
        <v>222</v>
      </c>
      <c r="C8" t="s">
        <v>74</v>
      </c>
      <c r="D8" t="s">
        <v>74</v>
      </c>
      <c r="E8" t="s">
        <v>74</v>
      </c>
      <c r="F8" t="s">
        <v>223</v>
      </c>
      <c r="G8" t="s">
        <v>74</v>
      </c>
      <c r="H8" t="s">
        <v>74</v>
      </c>
      <c r="I8" t="s">
        <v>224</v>
      </c>
      <c r="J8" t="s">
        <v>225</v>
      </c>
      <c r="K8" t="s">
        <v>74</v>
      </c>
      <c r="L8" t="s">
        <v>74</v>
      </c>
      <c r="M8" t="s">
        <v>78</v>
      </c>
      <c r="N8" t="s">
        <v>79</v>
      </c>
      <c r="O8" t="s">
        <v>74</v>
      </c>
      <c r="P8" t="s">
        <v>74</v>
      </c>
      <c r="Q8" t="s">
        <v>74</v>
      </c>
      <c r="R8" t="s">
        <v>74</v>
      </c>
      <c r="S8" t="s">
        <v>74</v>
      </c>
      <c r="T8" t="s">
        <v>226</v>
      </c>
      <c r="U8" t="s">
        <v>227</v>
      </c>
      <c r="V8" t="s">
        <v>228</v>
      </c>
      <c r="W8" t="s">
        <v>229</v>
      </c>
      <c r="X8" t="s">
        <v>230</v>
      </c>
      <c r="Y8" t="s">
        <v>231</v>
      </c>
      <c r="Z8" t="s">
        <v>74</v>
      </c>
      <c r="AA8" t="s">
        <v>232</v>
      </c>
      <c r="AB8" t="s">
        <v>233</v>
      </c>
      <c r="AC8" t="s">
        <v>234</v>
      </c>
      <c r="AD8" t="s">
        <v>235</v>
      </c>
      <c r="AE8" t="s">
        <v>236</v>
      </c>
      <c r="AF8" t="s">
        <v>74</v>
      </c>
      <c r="AG8">
        <v>67</v>
      </c>
      <c r="AH8">
        <v>44</v>
      </c>
      <c r="AI8">
        <v>46</v>
      </c>
      <c r="AJ8">
        <v>2</v>
      </c>
      <c r="AK8">
        <v>79</v>
      </c>
      <c r="AL8" t="s">
        <v>237</v>
      </c>
      <c r="AM8" t="s">
        <v>238</v>
      </c>
      <c r="AN8" t="s">
        <v>239</v>
      </c>
      <c r="AO8" t="s">
        <v>240</v>
      </c>
      <c r="AP8" t="s">
        <v>74</v>
      </c>
      <c r="AQ8" t="s">
        <v>74</v>
      </c>
      <c r="AR8" t="s">
        <v>241</v>
      </c>
      <c r="AS8" t="s">
        <v>242</v>
      </c>
      <c r="AT8" t="s">
        <v>74</v>
      </c>
      <c r="AU8">
        <v>2013</v>
      </c>
      <c r="AV8">
        <v>18</v>
      </c>
      <c r="AW8">
        <v>4</v>
      </c>
      <c r="AX8" t="s">
        <v>74</v>
      </c>
      <c r="AY8" t="s">
        <v>74</v>
      </c>
      <c r="AZ8" t="s">
        <v>74</v>
      </c>
      <c r="BA8" t="s">
        <v>74</v>
      </c>
      <c r="BB8" t="s">
        <v>74</v>
      </c>
      <c r="BC8" t="s">
        <v>74</v>
      </c>
      <c r="BD8">
        <v>36</v>
      </c>
      <c r="BE8" t="s">
        <v>243</v>
      </c>
      <c r="BF8" t="str">
        <f>HYPERLINK("http://dx.doi.org/10.5751/ES-05791-180436","http://dx.doi.org/10.5751/ES-05791-180436")</f>
        <v>http://dx.doi.org/10.5751/ES-05791-180436</v>
      </c>
      <c r="BG8" t="s">
        <v>74</v>
      </c>
      <c r="BH8" t="s">
        <v>74</v>
      </c>
      <c r="BI8">
        <v>16</v>
      </c>
      <c r="BJ8" t="s">
        <v>244</v>
      </c>
      <c r="BK8" t="s">
        <v>245</v>
      </c>
      <c r="BL8" t="s">
        <v>246</v>
      </c>
      <c r="BM8" t="s">
        <v>247</v>
      </c>
      <c r="BN8" t="s">
        <v>74</v>
      </c>
      <c r="BO8" t="s">
        <v>248</v>
      </c>
      <c r="BP8" t="s">
        <v>74</v>
      </c>
      <c r="BQ8" t="s">
        <v>74</v>
      </c>
      <c r="BR8" t="s">
        <v>98</v>
      </c>
      <c r="BS8" t="s">
        <v>249</v>
      </c>
      <c r="BT8" t="str">
        <f>HYPERLINK("https%3A%2F%2Fwww.webofscience.com%2Fwos%2Fwoscc%2Ffull-record%2FWOS:000329431700036","View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2023-10-08T11:46:11Z</dcterms:created>
  <dcterms:modified xsi:type="dcterms:W3CDTF">2023-10-08T11:46:11Z</dcterms:modified>
</cp:coreProperties>
</file>